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5440" windowHeight="11250"/>
  </bookViews>
  <sheets>
    <sheet name="Приложение №12" sheetId="2" r:id="rId1"/>
  </sheets>
  <definedNames>
    <definedName name="_xlnm.Print_Titles" localSheetId="0">'Приложение №12'!$10:$12</definedName>
    <definedName name="_xlnm.Print_Area" localSheetId="0">'Приложение №12'!$A$1:$K$23</definedName>
  </definedNames>
  <calcPr calcId="152511"/>
</workbook>
</file>

<file path=xl/calcChain.xml><?xml version="1.0" encoding="utf-8"?>
<calcChain xmlns="http://schemas.openxmlformats.org/spreadsheetml/2006/main">
  <c r="D19" i="2" l="1"/>
  <c r="K19" i="2" s="1"/>
  <c r="K14" i="2"/>
  <c r="K16" i="2"/>
  <c r="K18" i="2"/>
  <c r="K13" i="2"/>
  <c r="H20" i="2"/>
  <c r="G20" i="2"/>
  <c r="D17" i="2"/>
  <c r="K17" i="2" s="1"/>
  <c r="D15" i="2"/>
  <c r="K15" i="2" s="1"/>
  <c r="D20" i="2" l="1"/>
  <c r="F20" i="2"/>
  <c r="J20" i="2" l="1"/>
  <c r="I20" i="2"/>
  <c r="C20" i="2"/>
  <c r="K20" i="2" s="1"/>
  <c r="E20" i="2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<sst xmlns="http://schemas.openxmlformats.org/spreadsheetml/2006/main" count="30" uniqueCount="29">
  <si>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</si>
  <si>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</si>
  <si>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</si>
  <si>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</si>
  <si>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</si>
  <si>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</si>
  <si>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</si>
  <si>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</si>
  <si>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</si>
  <si>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</si>
  <si>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</si>
  <si>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</si>
  <si>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</si>
  <si>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</si>
  <si>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</si>
  <si>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</si>
  <si>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</si>
  <si>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</si>
  <si>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</si>
  <si>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</si>
  <si>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</si>
  <si>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</si>
  <si>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</si>
  <si>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</si>
  <si>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</si>
  <si>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>ПРИЛОЖЕНИЕ № 17</t>
  </si>
  <si>
    <t xml:space="preserve">от     сентября 2017 года № </t>
  </si>
  <si>
    <t xml:space="preserve">  на поэтапное повышение оплаты труда работников муниципальных учреждений культуры  в целях реализации Указа Президента Российской Федерации            от 7 мая 2012 года № 597 "О мероприятиях по реализации государственной социальной политики"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</si>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</sst>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/>
    <xf numFmtId="0" fontId="1" fillId="0" borderId="0" xfId="1" applyBorder="1"/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1" fillId="0" borderId="0" xfId="1" applyNumberFormat="1" applyBorder="1"/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view="pageBreakPreview" zoomScaleSheetLayoutView="100" workbookViewId="0">
      <selection activeCell="I34" sqref="I34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8" width="18.140625" style="1" customWidth="1"/>
    <col min="9" max="9" width="23.7109375" style="1" customWidth="1"/>
    <col min="10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15.75" x14ac:dyDescent="0.25">
      <c r="I1" s="23" t="s">
        <v>25</v>
      </c>
      <c r="J1" s="23"/>
      <c r="K1" s="23"/>
    </row>
    <row r="2" spans="1:12" ht="15.75" x14ac:dyDescent="0.25">
      <c r="I2" s="24" t="s">
        <v>21</v>
      </c>
      <c r="J2" s="24"/>
      <c r="K2" s="24"/>
    </row>
    <row r="3" spans="1:12" ht="15.75" x14ac:dyDescent="0.25">
      <c r="I3" s="23" t="s">
        <v>26</v>
      </c>
      <c r="J3" s="23"/>
      <c r="K3" s="23"/>
    </row>
    <row r="4" spans="1:12" ht="15" x14ac:dyDescent="0.2">
      <c r="I4" s="19"/>
      <c r="J4" s="19"/>
      <c r="K4" s="19"/>
    </row>
    <row r="5" spans="1:12" ht="15.75" x14ac:dyDescent="0.25">
      <c r="A5" s="2"/>
      <c r="B5" s="2"/>
      <c r="C5" s="2"/>
      <c r="D5" s="2"/>
      <c r="E5" s="2"/>
      <c r="F5" s="2"/>
      <c r="G5" s="2"/>
      <c r="H5" s="2"/>
      <c r="I5" s="23" t="s">
        <v>20</v>
      </c>
      <c r="J5" s="23"/>
      <c r="K5" s="23"/>
      <c r="L5" s="7"/>
    </row>
    <row r="6" spans="1:12" ht="15.75" x14ac:dyDescent="0.25">
      <c r="A6" s="2"/>
      <c r="B6" s="9"/>
      <c r="C6" s="2"/>
      <c r="D6" s="2"/>
      <c r="E6" s="2"/>
      <c r="F6" s="2"/>
      <c r="G6" s="2"/>
      <c r="H6" s="2"/>
      <c r="I6" s="24" t="s">
        <v>21</v>
      </c>
      <c r="J6" s="24"/>
      <c r="K6" s="24"/>
      <c r="L6" s="8"/>
    </row>
    <row r="7" spans="1:12" ht="15.75" x14ac:dyDescent="0.25">
      <c r="A7" s="2"/>
      <c r="B7" s="2"/>
      <c r="C7" s="2"/>
      <c r="D7" s="2"/>
      <c r="E7" s="2"/>
      <c r="F7" s="2"/>
      <c r="G7" s="2"/>
      <c r="H7" s="2"/>
      <c r="I7" s="23" t="s">
        <v>24</v>
      </c>
      <c r="J7" s="23"/>
      <c r="K7" s="23"/>
      <c r="L7" s="7"/>
    </row>
    <row r="8" spans="1:12" ht="41.25" customHeight="1" x14ac:dyDescent="0.2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"/>
    </row>
    <row r="9" spans="1:12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7"/>
      <c r="K9" s="13" t="s">
        <v>15</v>
      </c>
      <c r="L9" s="7"/>
    </row>
    <row r="10" spans="1:12" ht="35.25" customHeight="1" x14ac:dyDescent="0.2">
      <c r="A10" s="27" t="s">
        <v>11</v>
      </c>
      <c r="B10" s="27" t="s">
        <v>10</v>
      </c>
      <c r="C10" s="27" t="s">
        <v>9</v>
      </c>
      <c r="D10" s="28" t="s">
        <v>8</v>
      </c>
      <c r="E10" s="32"/>
      <c r="F10" s="32"/>
      <c r="G10" s="32"/>
      <c r="H10" s="29"/>
      <c r="I10" s="28" t="s">
        <v>17</v>
      </c>
      <c r="J10" s="29"/>
      <c r="K10" s="30" t="s">
        <v>7</v>
      </c>
      <c r="L10" s="6"/>
    </row>
    <row r="11" spans="1:12" ht="314.25" customHeight="1" x14ac:dyDescent="0.2">
      <c r="A11" s="27"/>
      <c r="B11" s="27"/>
      <c r="C11" s="27"/>
      <c r="D11" s="16" t="s">
        <v>13</v>
      </c>
      <c r="E11" s="12" t="s">
        <v>12</v>
      </c>
      <c r="F11" s="12" t="s">
        <v>22</v>
      </c>
      <c r="G11" s="12" t="s">
        <v>23</v>
      </c>
      <c r="H11" s="12" t="s">
        <v>27</v>
      </c>
      <c r="I11" s="15" t="s">
        <v>19</v>
      </c>
      <c r="J11" s="15" t="s">
        <v>18</v>
      </c>
      <c r="K11" s="31"/>
      <c r="L11" s="6"/>
    </row>
    <row r="12" spans="1:12" ht="15.75" customHeight="1" x14ac:dyDescent="0.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6"/>
    </row>
    <row r="13" spans="1:12" ht="15.75" customHeight="1" x14ac:dyDescent="0.2">
      <c r="A13" s="5">
        <v>1</v>
      </c>
      <c r="B13" s="14" t="s">
        <v>6</v>
      </c>
      <c r="C13" s="10">
        <v>8371100</v>
      </c>
      <c r="D13" s="10">
        <v>1282481.79</v>
      </c>
      <c r="E13" s="10">
        <v>0</v>
      </c>
      <c r="F13" s="10"/>
      <c r="G13" s="10"/>
      <c r="H13" s="10">
        <v>121266.9</v>
      </c>
      <c r="I13" s="10">
        <v>27798</v>
      </c>
      <c r="J13" s="10">
        <v>378200</v>
      </c>
      <c r="K13" s="10">
        <f>C13+D13+E13+I13+J13+F13+G13+H13</f>
        <v>10180846.689999999</v>
      </c>
      <c r="L13" s="6"/>
    </row>
    <row r="14" spans="1:12" ht="16.5" customHeight="1" x14ac:dyDescent="0.25">
      <c r="A14" s="5">
        <v>2</v>
      </c>
      <c r="B14" s="14" t="s">
        <v>5</v>
      </c>
      <c r="C14" s="10">
        <v>25811100</v>
      </c>
      <c r="D14" s="10">
        <v>1760321</v>
      </c>
      <c r="E14" s="10">
        <v>315000</v>
      </c>
      <c r="F14" s="10">
        <v>890000</v>
      </c>
      <c r="G14" s="10">
        <v>850000</v>
      </c>
      <c r="H14" s="10">
        <v>308924.21999999997</v>
      </c>
      <c r="I14" s="10">
        <v>51611</v>
      </c>
      <c r="J14" s="10">
        <v>189200</v>
      </c>
      <c r="K14" s="10">
        <f t="shared" ref="K14:K18" si="0">C14+D14+E14+I14+J14+F14+G14+H14</f>
        <v>30176156.219999999</v>
      </c>
      <c r="L14" s="4"/>
    </row>
    <row r="15" spans="1:12" ht="16.5" customHeight="1" x14ac:dyDescent="0.25">
      <c r="A15" s="5">
        <v>3</v>
      </c>
      <c r="B15" s="14" t="s">
        <v>4</v>
      </c>
      <c r="C15" s="10">
        <v>9024500</v>
      </c>
      <c r="D15" s="10">
        <f>3921600+82528.05+86441.88</f>
        <v>4090569.9299999997</v>
      </c>
      <c r="E15" s="10">
        <v>0</v>
      </c>
      <c r="F15" s="10"/>
      <c r="G15" s="10"/>
      <c r="H15" s="10">
        <v>140146.51999999999</v>
      </c>
      <c r="I15" s="10">
        <v>55597</v>
      </c>
      <c r="J15" s="10">
        <v>378200</v>
      </c>
      <c r="K15" s="10">
        <f t="shared" si="0"/>
        <v>13689013.449999999</v>
      </c>
      <c r="L15" s="4"/>
    </row>
    <row r="16" spans="1:12" ht="16.5" customHeight="1" x14ac:dyDescent="0.25">
      <c r="A16" s="5">
        <v>4</v>
      </c>
      <c r="B16" s="14" t="s">
        <v>3</v>
      </c>
      <c r="C16" s="10">
        <v>2482500</v>
      </c>
      <c r="D16" s="10">
        <v>0</v>
      </c>
      <c r="E16" s="10">
        <v>0</v>
      </c>
      <c r="F16" s="10"/>
      <c r="G16" s="10">
        <v>650000</v>
      </c>
      <c r="H16" s="10">
        <v>76489.19</v>
      </c>
      <c r="I16" s="10">
        <v>47625</v>
      </c>
      <c r="J16" s="10">
        <v>378200</v>
      </c>
      <c r="K16" s="10">
        <f t="shared" si="0"/>
        <v>3634814.19</v>
      </c>
      <c r="L16" s="4"/>
    </row>
    <row r="17" spans="1:12" ht="16.5" customHeight="1" x14ac:dyDescent="0.25">
      <c r="A17" s="5">
        <v>5</v>
      </c>
      <c r="B17" s="14" t="s">
        <v>2</v>
      </c>
      <c r="C17" s="10">
        <v>6455900</v>
      </c>
      <c r="D17" s="10">
        <f>1567500+3483569.75+490875</f>
        <v>5541944.75</v>
      </c>
      <c r="E17" s="10">
        <v>0</v>
      </c>
      <c r="F17" s="10"/>
      <c r="G17" s="10">
        <v>500000</v>
      </c>
      <c r="H17" s="10">
        <v>104401.12</v>
      </c>
      <c r="I17" s="10">
        <v>39652</v>
      </c>
      <c r="J17" s="10">
        <v>378200</v>
      </c>
      <c r="K17" s="10">
        <f t="shared" si="0"/>
        <v>13020097.869999999</v>
      </c>
      <c r="L17" s="4"/>
    </row>
    <row r="18" spans="1:12" ht="16.5" customHeight="1" x14ac:dyDescent="0.25">
      <c r="A18" s="5">
        <v>6</v>
      </c>
      <c r="B18" s="14" t="s">
        <v>1</v>
      </c>
      <c r="C18" s="10">
        <v>25228600</v>
      </c>
      <c r="D18" s="10">
        <v>0</v>
      </c>
      <c r="E18" s="10">
        <v>200000</v>
      </c>
      <c r="F18" s="10"/>
      <c r="G18" s="10"/>
      <c r="H18" s="10">
        <v>309499.23</v>
      </c>
      <c r="I18" s="10">
        <v>53499</v>
      </c>
      <c r="J18" s="10">
        <v>189200</v>
      </c>
      <c r="K18" s="10">
        <f t="shared" si="0"/>
        <v>25980798.23</v>
      </c>
      <c r="L18" s="4"/>
    </row>
    <row r="19" spans="1:12" ht="16.5" customHeight="1" x14ac:dyDescent="0.25">
      <c r="A19" s="5">
        <v>7</v>
      </c>
      <c r="B19" s="14" t="s">
        <v>0</v>
      </c>
      <c r="C19" s="10">
        <v>35696200</v>
      </c>
      <c r="D19" s="10">
        <f>8000000+7000000+1599582.25</f>
        <v>16599582.25</v>
      </c>
      <c r="E19" s="10">
        <v>880000</v>
      </c>
      <c r="F19" s="10"/>
      <c r="G19" s="10"/>
      <c r="H19" s="10"/>
      <c r="I19" s="10">
        <v>0</v>
      </c>
      <c r="J19" s="10">
        <v>0</v>
      </c>
      <c r="K19" s="10">
        <f>C19+D19+E19+I19+J19+F19+G19+H19</f>
        <v>53175782.25</v>
      </c>
      <c r="L19" s="4"/>
    </row>
    <row r="20" spans="1:12" ht="15.75" customHeight="1" x14ac:dyDescent="0.25">
      <c r="A20" s="3"/>
      <c r="B20" s="18" t="s">
        <v>14</v>
      </c>
      <c r="C20" s="11">
        <f>C14+C15+C18+C19+C16+C17+C13</f>
        <v>113069900</v>
      </c>
      <c r="D20" s="11">
        <f>D13+D14+D15+D16+D17+D18+D19</f>
        <v>29274899.719999999</v>
      </c>
      <c r="E20" s="11">
        <f>E14+E15+E18+E19+E16+E17+E13</f>
        <v>1395000</v>
      </c>
      <c r="F20" s="11">
        <f>F13+F14+F15+F16+F17+F18+F19</f>
        <v>890000</v>
      </c>
      <c r="G20" s="11">
        <f>SUM(G13:G19)</f>
        <v>2000000</v>
      </c>
      <c r="H20" s="11">
        <f>SUM(H13:H19)</f>
        <v>1060727.1800000002</v>
      </c>
      <c r="I20" s="11">
        <f>I14+I15+I18+I19+I16+I17+I13</f>
        <v>275782</v>
      </c>
      <c r="J20" s="11">
        <f>J14+J15+J18+J19+J16+J17+J13</f>
        <v>1891200</v>
      </c>
      <c r="K20" s="11">
        <f>C20+D20+E20+F20+G20+I20+J20+H20</f>
        <v>149857508.90000001</v>
      </c>
      <c r="L20" s="2"/>
    </row>
    <row r="21" spans="1:12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2" ht="15.75" customHeight="1" x14ac:dyDescent="0.2">
      <c r="A22" s="25" t="s">
        <v>28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2" ht="15.75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2" ht="15.75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2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2"/>
    </row>
  </sheetData>
  <mergeCells count="15">
    <mergeCell ref="A22:K22"/>
    <mergeCell ref="I1:K1"/>
    <mergeCell ref="I2:K2"/>
    <mergeCell ref="I3:K3"/>
    <mergeCell ref="A21:K21"/>
    <mergeCell ref="I5:K5"/>
    <mergeCell ref="I7:K7"/>
    <mergeCell ref="I6:K6"/>
    <mergeCell ref="A8:K8"/>
    <mergeCell ref="A10:A11"/>
    <mergeCell ref="B10:B11"/>
    <mergeCell ref="C10:C11"/>
    <mergeCell ref="I10:J10"/>
    <mergeCell ref="K10:K11"/>
    <mergeCell ref="D10:H10"/>
  </mergeCells>
  <pageMargins left="0.51181102362204722" right="0.55118110236220474" top="1.1023622047244095" bottom="0.78740157480314965" header="0.51181102362204722" footer="0.51181102362204722"/>
  <pageSetup paperSize="9" scale="6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Смащенко Анна Владимировна</cp:lastModifiedBy>
  <cp:lastPrinted>2017-08-28T10:02:01Z</cp:lastPrinted>
  <dcterms:created xsi:type="dcterms:W3CDTF">2015-11-07T05:36:02Z</dcterms:created>
  <dcterms:modified xsi:type="dcterms:W3CDTF">2017-08-28T10:02:06Z</dcterms:modified>
</cp:coreProperties>
</file>